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B21A4454-E6D8-4436-A1AE-1DF277836187}" xr6:coauthVersionLast="47" xr6:coauthVersionMax="47" xr10:uidLastSave="{00000000-0000-0000-0000-000000000000}"/>
  <bookViews>
    <workbookView xWindow="-15" yWindow="-15" windowWidth="28830" windowHeight="15630" xr2:uid="{819054DB-0EB1-418B-BD7B-51FCE21F3D59}"/>
  </bookViews>
  <sheets>
    <sheet name="СМП_БП (11)" sheetId="6" r:id="rId1"/>
  </sheets>
  <definedNames>
    <definedName name="_xlnm._FilterDatabase" localSheetId="0" hidden="1">'СМП_БП (11)'!$A$13:$M$25</definedName>
    <definedName name="_xlnm.Print_Area" localSheetId="0">'СМП_БП (11)'!$A$1:$G$31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6" l="1"/>
  <c r="E15" i="6"/>
  <c r="E14" i="6"/>
  <c r="D17" i="6"/>
  <c r="D15" i="6"/>
  <c r="D14" i="6"/>
  <c r="F20" i="6"/>
  <c r="E18" i="6"/>
  <c r="G14" i="6"/>
  <c r="G20" i="6" s="1"/>
  <c r="G25" i="6" s="1"/>
  <c r="E20" i="6" l="1"/>
  <c r="D20" i="6"/>
</calcChain>
</file>

<file path=xl/sharedStrings.xml><?xml version="1.0" encoding="utf-8"?>
<sst xmlns="http://schemas.openxmlformats.org/spreadsheetml/2006/main" count="37" uniqueCount="35">
  <si>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</si>
  <si>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</si>
  <si>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</si>
  <si>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</si>
  <si>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</si>
  <si>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</si>
  <si>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</si>
  <si>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</si>
  <si>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>ООО "Позитив"</t>
  </si>
  <si>
    <t>Межтерриториальные расчеты</t>
  </si>
  <si>
    <t>Итого</t>
  </si>
  <si>
    <t>кол- во вызовов на одного застрах.(минус МТР)</t>
  </si>
  <si>
    <t>численность застрахованных районы</t>
  </si>
  <si>
    <t>численность застрахованных К-д</t>
  </si>
  <si>
    <t>итого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</si>
  <si>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</si>
  <si>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</si>
  <si>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</si>
  <si>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</si>
  <si>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</si>
  <si>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</si>
  <si>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</si>
  <si>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</si>
  <si>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</si>
  <si>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</si>
  <si>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</si>
  <si>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>Базовая Программа ОМС</t>
  </si>
  <si>
    <t>ООО "СМП "Новомед"</t>
  </si>
  <si>
    <t xml:space="preserve">ГБУЗ "Региональный центр скорой медицинской помощи и медицины катастроф Калининградской области" </t>
  </si>
  <si>
    <t>(с изменениями от 24.01, 28.02, 23.03, 28.04, 31.05, 30.06, 28.07, 31.08, 29.09, 30.10.2023 г.)</t>
  </si>
  <si>
    <t xml:space="preserve">Объемы оказания скорой медицинской помощи и объемы финансовых средств на 2023 год </t>
  </si>
  <si>
    <t>к протоколу № 14 заседания Комиссии</t>
  </si>
  <si>
    <t>к Выписке из Протокола</t>
  </si>
  <si>
    <t>заседания Комиссии № 11 от 30.10.2023 года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</si>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</sst>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  <numFmt numFmtId="169" formatCode="_-* #,##0.000\ _₽_-;\-* #,##0.00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57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vertical="top"/>
    </xf>
    <xf numFmtId="164" fontId="12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4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4" fontId="20" fillId="0" borderId="4" xfId="0" applyNumberFormat="1" applyFont="1" applyBorder="1" applyAlignment="1">
      <alignment horizontal="center" vertical="center"/>
    </xf>
    <xf numFmtId="166" fontId="20" fillId="0" borderId="4" xfId="1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166" fontId="18" fillId="0" borderId="4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vertical="top"/>
    </xf>
    <xf numFmtId="169" fontId="11" fillId="0" borderId="0" xfId="0" applyNumberFormat="1" applyFont="1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DBF8-0D4E-4F06-8576-C93D0258E028}">
  <sheetPr filterMode="1">
    <pageSetUpPr fitToPage="1"/>
  </sheetPr>
  <dimension ref="A1:M34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8" sqref="A8"/>
      <selection pane="bottomRight" activeCell="A11" sqref="A11:G11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6.42578125" style="2" customWidth="1"/>
    <col min="5" max="5" width="23.5703125" style="2" customWidth="1"/>
    <col min="6" max="6" width="16" style="2" customWidth="1"/>
    <col min="7" max="7" width="23.42578125" style="2" customWidth="1"/>
    <col min="8" max="8" width="13.7109375" style="2" customWidth="1"/>
    <col min="9" max="9" width="13" style="2" customWidth="1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G1" s="36" t="s">
        <v>34</v>
      </c>
    </row>
    <row r="2" spans="1:13" x14ac:dyDescent="0.25">
      <c r="G2" s="36" t="s">
        <v>32</v>
      </c>
    </row>
    <row r="3" spans="1:13" x14ac:dyDescent="0.25">
      <c r="G3" s="36" t="s">
        <v>33</v>
      </c>
    </row>
    <row r="5" spans="1:13" ht="15.75" customHeight="1" x14ac:dyDescent="0.25">
      <c r="B5" s="35"/>
      <c r="C5" s="35"/>
      <c r="D5" s="35"/>
      <c r="E5" s="35"/>
      <c r="F5" s="35"/>
      <c r="G5" s="1" t="s">
        <v>0</v>
      </c>
    </row>
    <row r="6" spans="1:13" ht="15.75" customHeight="1" x14ac:dyDescent="0.25">
      <c r="B6" s="35"/>
      <c r="C6" s="35"/>
      <c r="D6" s="35"/>
      <c r="E6" s="35"/>
      <c r="F6" s="35"/>
      <c r="G6" s="36" t="s">
        <v>31</v>
      </c>
    </row>
    <row r="7" spans="1:13" ht="15.75" customHeight="1" x14ac:dyDescent="0.25">
      <c r="B7" s="35"/>
      <c r="C7" s="35"/>
      <c r="D7" s="35"/>
      <c r="E7" s="35"/>
      <c r="F7" s="35"/>
      <c r="G7" s="36" t="s">
        <v>19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38.25" customHeight="1" x14ac:dyDescent="0.25">
      <c r="A9" s="48" t="s">
        <v>30</v>
      </c>
      <c r="B9" s="48"/>
      <c r="C9" s="48"/>
      <c r="D9" s="48"/>
      <c r="E9" s="48"/>
      <c r="F9" s="48"/>
      <c r="G9" s="48"/>
    </row>
    <row r="10" spans="1:13" ht="21" customHeight="1" x14ac:dyDescent="0.25">
      <c r="A10" s="49" t="s">
        <v>26</v>
      </c>
      <c r="B10" s="49"/>
      <c r="C10" s="49"/>
      <c r="D10" s="49"/>
      <c r="E10" s="49"/>
      <c r="F10" s="49"/>
      <c r="G10" s="49"/>
    </row>
    <row r="11" spans="1:13" ht="21" customHeight="1" x14ac:dyDescent="0.25">
      <c r="A11" s="50" t="s">
        <v>29</v>
      </c>
      <c r="B11" s="51"/>
      <c r="C11" s="51"/>
      <c r="D11" s="51"/>
      <c r="E11" s="51"/>
      <c r="F11" s="51"/>
      <c r="G11" s="51"/>
    </row>
    <row r="12" spans="1:13" ht="30" customHeight="1" x14ac:dyDescent="0.25">
      <c r="A12" s="52" t="s">
        <v>1</v>
      </c>
      <c r="B12" s="4"/>
      <c r="C12" s="54" t="s">
        <v>2</v>
      </c>
      <c r="D12" s="55" t="s">
        <v>3</v>
      </c>
      <c r="E12" s="55"/>
      <c r="F12" s="56" t="s">
        <v>4</v>
      </c>
      <c r="G12" s="56"/>
    </row>
    <row r="13" spans="1:13" ht="56.25" customHeight="1" x14ac:dyDescent="0.25">
      <c r="A13" s="53"/>
      <c r="B13" s="45" t="s">
        <v>5</v>
      </c>
      <c r="C13" s="54"/>
      <c r="D13" s="46" t="s">
        <v>6</v>
      </c>
      <c r="E13" s="5" t="s">
        <v>7</v>
      </c>
      <c r="F13" s="6" t="s">
        <v>6</v>
      </c>
      <c r="G13" s="6" t="s">
        <v>7</v>
      </c>
    </row>
    <row r="14" spans="1:13" ht="75" x14ac:dyDescent="0.25">
      <c r="A14" s="7">
        <v>1</v>
      </c>
      <c r="B14" s="7">
        <v>390520</v>
      </c>
      <c r="C14" s="8" t="s">
        <v>28</v>
      </c>
      <c r="D14" s="39">
        <f>288499+1499+250*10</f>
        <v>292498</v>
      </c>
      <c r="E14" s="40">
        <f>940316+4474.2+813.6*10-7.3</f>
        <v>952918.89999999991</v>
      </c>
      <c r="F14" s="11">
        <v>10</v>
      </c>
      <c r="G14" s="12">
        <f>918/2</f>
        <v>459</v>
      </c>
      <c r="H14" s="43"/>
      <c r="I14" s="44"/>
      <c r="J14" s="47"/>
      <c r="K14" s="47"/>
      <c r="L14" s="47"/>
      <c r="M14" s="47"/>
    </row>
    <row r="15" spans="1:13" ht="18.75" x14ac:dyDescent="0.25">
      <c r="A15" s="7">
        <v>2</v>
      </c>
      <c r="B15" s="14">
        <v>391790</v>
      </c>
      <c r="C15" s="32" t="s">
        <v>18</v>
      </c>
      <c r="D15" s="39">
        <f>1499-125*10</f>
        <v>249</v>
      </c>
      <c r="E15" s="40">
        <f>4881-406.8*10+2.3</f>
        <v>815.3</v>
      </c>
      <c r="F15" s="11">
        <v>0</v>
      </c>
      <c r="G15" s="12">
        <v>0</v>
      </c>
      <c r="H15" s="43"/>
      <c r="I15" s="44"/>
      <c r="M15" s="13"/>
    </row>
    <row r="16" spans="1:13" ht="18.75" hidden="1" x14ac:dyDescent="0.25">
      <c r="A16" s="7">
        <v>3</v>
      </c>
      <c r="B16" s="14">
        <v>391983</v>
      </c>
      <c r="C16" s="32" t="s">
        <v>8</v>
      </c>
      <c r="D16" s="9">
        <v>0</v>
      </c>
      <c r="E16" s="10">
        <v>406.8</v>
      </c>
      <c r="F16" s="11">
        <v>0</v>
      </c>
      <c r="G16" s="12">
        <v>0</v>
      </c>
      <c r="H16" s="43"/>
      <c r="I16" s="44"/>
      <c r="M16" s="13"/>
    </row>
    <row r="17" spans="1:13" ht="18.75" x14ac:dyDescent="0.25">
      <c r="A17" s="7">
        <v>4</v>
      </c>
      <c r="B17" s="14"/>
      <c r="C17" s="32" t="s">
        <v>20</v>
      </c>
      <c r="D17" s="39">
        <f>1499-125*10</f>
        <v>249</v>
      </c>
      <c r="E17" s="40">
        <f>4881-406.8*10+2.3</f>
        <v>815.3</v>
      </c>
      <c r="F17" s="11">
        <v>0</v>
      </c>
      <c r="G17" s="12">
        <v>0</v>
      </c>
      <c r="H17" s="43"/>
      <c r="I17" s="44"/>
      <c r="M17" s="13"/>
    </row>
    <row r="18" spans="1:13" ht="18.75" hidden="1" x14ac:dyDescent="0.25">
      <c r="A18" s="7">
        <v>5</v>
      </c>
      <c r="B18" s="7">
        <v>392270</v>
      </c>
      <c r="C18" s="8" t="s">
        <v>27</v>
      </c>
      <c r="D18" s="41">
        <v>1728</v>
      </c>
      <c r="E18" s="42">
        <f>5626.6+2.7</f>
        <v>5629.3</v>
      </c>
      <c r="F18" s="11">
        <v>0</v>
      </c>
      <c r="G18" s="12">
        <v>0</v>
      </c>
      <c r="H18" s="43"/>
      <c r="I18" s="44"/>
      <c r="M18" s="15"/>
    </row>
    <row r="19" spans="1:13" ht="18.75" hidden="1" x14ac:dyDescent="0.25">
      <c r="A19" s="7"/>
      <c r="B19" s="7"/>
      <c r="C19" s="8" t="s">
        <v>9</v>
      </c>
      <c r="D19" s="16">
        <v>4665</v>
      </c>
      <c r="E19" s="10">
        <v>24074.9</v>
      </c>
      <c r="F19" s="17">
        <v>0</v>
      </c>
      <c r="G19" s="12">
        <v>0</v>
      </c>
      <c r="H19" s="43"/>
      <c r="I19" s="44"/>
    </row>
    <row r="20" spans="1:13" ht="19.5" hidden="1" customHeight="1" x14ac:dyDescent="0.25">
      <c r="A20" s="7"/>
      <c r="B20" s="7"/>
      <c r="C20" s="18" t="s">
        <v>10</v>
      </c>
      <c r="D20" s="19">
        <f t="shared" ref="D20:G20" si="0">SUM(D14:D19)</f>
        <v>299389</v>
      </c>
      <c r="E20" s="20">
        <f t="shared" si="0"/>
        <v>984660.50000000012</v>
      </c>
      <c r="F20" s="19">
        <f>F14</f>
        <v>10</v>
      </c>
      <c r="G20" s="20">
        <f t="shared" si="0"/>
        <v>459</v>
      </c>
      <c r="H20" s="43"/>
      <c r="I20" s="44"/>
    </row>
    <row r="21" spans="1:13" ht="18.75" hidden="1" x14ac:dyDescent="0.3">
      <c r="A21" s="21"/>
      <c r="B21" s="21"/>
      <c r="C21" s="21"/>
      <c r="D21" s="21"/>
      <c r="E21" s="21"/>
      <c r="F21" s="21">
        <v>287983</v>
      </c>
      <c r="G21" s="22">
        <v>3380.7</v>
      </c>
    </row>
    <row r="22" spans="1:13" ht="18.75" hidden="1" x14ac:dyDescent="0.3">
      <c r="A22" s="21"/>
      <c r="B22" s="21"/>
      <c r="C22" s="21" t="s">
        <v>11</v>
      </c>
      <c r="D22" s="21"/>
      <c r="E22" s="21"/>
      <c r="F22" s="23"/>
      <c r="G22" s="24"/>
    </row>
    <row r="23" spans="1:13" ht="18.75" hidden="1" x14ac:dyDescent="0.3">
      <c r="A23" s="21"/>
      <c r="B23" s="21"/>
      <c r="C23" s="21" t="s">
        <v>12</v>
      </c>
      <c r="D23" s="21"/>
      <c r="E23" s="21"/>
      <c r="F23" s="21"/>
      <c r="G23" s="21"/>
    </row>
    <row r="24" spans="1:13" ht="18.75" hidden="1" x14ac:dyDescent="0.3">
      <c r="A24" s="21"/>
      <c r="B24" s="21"/>
      <c r="C24" s="21" t="s">
        <v>13</v>
      </c>
      <c r="D24" s="21"/>
      <c r="E24" s="21"/>
      <c r="F24" s="25"/>
      <c r="G24" s="26">
        <v>699395.6</v>
      </c>
    </row>
    <row r="25" spans="1:13" ht="18.75" hidden="1" x14ac:dyDescent="0.3">
      <c r="A25" s="21"/>
      <c r="B25" s="21"/>
      <c r="C25" s="27" t="s">
        <v>14</v>
      </c>
      <c r="D25" s="27"/>
      <c r="E25" s="27"/>
      <c r="F25" s="21"/>
      <c r="G25" s="24">
        <f>G20-G24</f>
        <v>-698936.6</v>
      </c>
    </row>
    <row r="26" spans="1:13" ht="18.75" hidden="1" x14ac:dyDescent="0.3">
      <c r="A26" s="21"/>
      <c r="B26" s="21"/>
      <c r="C26" s="21"/>
      <c r="D26" s="21"/>
      <c r="E26" s="21"/>
      <c r="F26" s="21"/>
      <c r="G26" s="21"/>
    </row>
    <row r="28" spans="1:13" x14ac:dyDescent="0.25">
      <c r="A28" s="28" t="s">
        <v>24</v>
      </c>
      <c r="B28" s="29"/>
      <c r="C28" s="29" t="s">
        <v>15</v>
      </c>
      <c r="D28" s="29"/>
      <c r="E28" s="29"/>
    </row>
    <row r="29" spans="1:13" x14ac:dyDescent="0.25">
      <c r="A29" s="28" t="s">
        <v>25</v>
      </c>
      <c r="B29" s="29"/>
      <c r="C29" s="29" t="s">
        <v>16</v>
      </c>
      <c r="D29" s="38"/>
      <c r="E29" s="29"/>
    </row>
    <row r="30" spans="1:13" x14ac:dyDescent="0.25">
      <c r="A30" s="28" t="s">
        <v>23</v>
      </c>
      <c r="B30" s="29"/>
      <c r="C30" s="29" t="s">
        <v>17</v>
      </c>
      <c r="D30" s="29"/>
      <c r="E30" s="29"/>
    </row>
    <row r="31" spans="1:13" x14ac:dyDescent="0.25">
      <c r="A31" s="33" t="s">
        <v>22</v>
      </c>
      <c r="B31" s="34"/>
      <c r="C31" s="34" t="s">
        <v>21</v>
      </c>
    </row>
    <row r="32" spans="1:13" x14ac:dyDescent="0.25">
      <c r="D32" s="37"/>
      <c r="E32" s="30"/>
    </row>
    <row r="33" spans="4:5" x14ac:dyDescent="0.25">
      <c r="D33" s="37"/>
      <c r="E33" s="31"/>
    </row>
    <row r="34" spans="4:5" x14ac:dyDescent="0.25">
      <c r="D34" s="37"/>
    </row>
  </sheetData>
  <autoFilter ref="A13:M25" xr:uid="{B580DBF8-0D4E-4F06-8576-C93D0258E028}">
    <filterColumn colId="3">
      <colorFilter dxfId="0" cellColor="0"/>
    </filterColumn>
  </autoFilter>
  <mergeCells count="8">
    <mergeCell ref="J14:M14"/>
    <mergeCell ref="A9:G9"/>
    <mergeCell ref="A10:G10"/>
    <mergeCell ref="A11:G11"/>
    <mergeCell ref="A12:A13"/>
    <mergeCell ref="C12:C13"/>
    <mergeCell ref="D12:E12"/>
    <mergeCell ref="F12:G12"/>
  </mergeCells>
  <pageMargins left="0.78740157480314965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СМП_БП (11)</vt:lpstr>
      <vt:lpstr>'СМП_БП (11)'!Область_печати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2023-10-27T14:51:10Z</cp:lastPrinted>
  <dcterms:created xsi:type="dcterms:W3CDTF">2022-12-28T13:59:56Z</dcterms:created>
  <dcterms:modified xsi:type="dcterms:W3CDTF">2023-10-27T14:52:15Z</dcterms:modified>
</cp:coreProperties>
</file>